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27960" windowHeight="12345"/>
  </bookViews>
  <sheets>
    <sheet name="Sayfa1" sheetId="1" r:id="rId1"/>
    <sheet name="Sayfa2" sheetId="2" r:id="rId2"/>
    <sheet name="Sayfa3" sheetId="3" r:id="rId3"/>
  </sheets>
  <definedNames>
    <definedName name="_xlnm._FilterDatabase" localSheetId="0" hidden="1">Sayfa1!$B$3:$I$20</definedName>
  </definedNames>
  <calcPr calcId="145621"/>
</workbook>
</file>

<file path=xl/calcChain.xml><?xml version="1.0" encoding="utf-8"?>
<calcChain xmlns="http://schemas.openxmlformats.org/spreadsheetml/2006/main">
  <c r="I12" i="1" l="1"/>
  <c r="I20" i="1"/>
  <c r="I19" i="1"/>
  <c r="I18" i="1"/>
  <c r="I17" i="1"/>
  <c r="I16" i="1"/>
  <c r="I15" i="1"/>
  <c r="I14" i="1"/>
  <c r="I13" i="1"/>
  <c r="I11" i="1"/>
  <c r="I10" i="1"/>
  <c r="I9" i="1"/>
  <c r="I8" i="1"/>
  <c r="V10" i="1"/>
  <c r="W10" i="1" s="1"/>
  <c r="V11" i="1"/>
  <c r="I7" i="1"/>
  <c r="I6" i="1"/>
  <c r="H2" i="1"/>
  <c r="G2" i="1"/>
  <c r="I5" i="1"/>
  <c r="B5" i="1"/>
  <c r="B6" i="1" s="1"/>
  <c r="B7" i="1" s="1"/>
  <c r="B8" i="1" s="1"/>
  <c r="B9" i="1" s="1"/>
  <c r="B10" i="1" s="1"/>
  <c r="B11" i="1" s="1"/>
  <c r="B12" i="1" s="1"/>
  <c r="B13" i="1" s="1"/>
  <c r="B14" i="1" s="1"/>
  <c r="B15" i="1" s="1"/>
  <c r="B16" i="1" s="1"/>
  <c r="B17" i="1" s="1"/>
  <c r="B18" i="1" s="1"/>
  <c r="B19" i="1" s="1"/>
  <c r="B20" i="1" s="1"/>
  <c r="I4" i="1"/>
  <c r="I2" i="1" l="1"/>
</calcChain>
</file>

<file path=xl/sharedStrings.xml><?xml version="1.0" encoding="utf-8"?>
<sst xmlns="http://schemas.openxmlformats.org/spreadsheetml/2006/main" count="60" uniqueCount="44">
  <si>
    <t>No</t>
  </si>
  <si>
    <t>Açıklama</t>
  </si>
  <si>
    <t>Yeni Değer</t>
  </si>
  <si>
    <t>Eski değer</t>
  </si>
  <si>
    <t>Değer Artışı</t>
  </si>
  <si>
    <t>AGD Anadolu Gayrimenkul Değerleme ve Danışmanlık A.Ş.</t>
  </si>
  <si>
    <t>İstanbul İli, Esenyurt İlçesi 2947 Ada 68 Parselde inşaatı bitmiş olan  O Blok isimli binada  şirket aktifinde yer alan 67 adet bağımsız bölüme ilişkin "Seri: III, N 48.1 sayılı Gayrimenkul Yatırım Ortaklıklarına İlişkin Esaslar Tebliği" uyarınca AGD Anadolu Gayrimenkul Değerleme ve Danışmanlık A.Ş. tarafından hazırlanan 31.01.2024 tarih 2024-GYO/SPK-0004 nolu  değerleme raporunda söz konusu taşınmazların değeri 247.356.580 TL olarak takdir edilmiştir. Değerleme raporu ekte yer almaktadır.Söz konusu değerlemeye tabi olan taşınmazın değeri bir önceki yılda 154.620.716,-TL olarak takdir edilmiş olup 2023 yılı için 92.735.864,-TL değer artışı olmuştur.</t>
  </si>
  <si>
    <t>İstanbul İli, Esenyurt İlçesi 2945 Ada 71 Parselde yer alan Innovia-3 Projesine ait 51 adet bağımsız bölüme ilişkin "Seri: III, N 48.1 sayılı Gayrimenkul Yatırım Ortaklıklarına İlişkin Esaslar Tebliği" uyarınca AGD Anadolu Gayrimenkul Değerleme ve Danışmanlık A.Ş. tarafından hazırlanan 31.01.2024 tarih 2024-GYO/SPK-0003 nolu  değerleme raporunda söz konusu taşınmazların değeri 127.823.294 TL olarak takdir edilmiştir. Değerleme raporu ekte yer almaktadır.Söz konusu değerlemeye tabi olan taşınmazın değeri bir önceki yılda 81.469.500,-TL olarak takdir edilmiş olup 2023 yılı için 46.353.794,-TL değer artışı olmuştur.</t>
  </si>
  <si>
    <t>İstanbul İli, Esenyurt İlçesi 2945 Ada 72 Parselde yer alan Innovia 4 Projesinin İnşaat Maliyet değerine ilişkin "Seri: III, N 48.1 sayılı Gayrimenkul Yatırım Ortaklıklarına İlişkin Esaslar Tebliği" uyarınca AGD Anadolu Gayrimenkul Değerleme ve Danışmanlık A.Ş. tarafından hazırlanan 31.01.2024 tarih 2024-GYO/SPK-0001 nolu  değerleme raporunda söz konusu projenin tamamlanması halindeki İnşaat Maliyet değeri 14.377.000.000 TL olarak takdir edilmiştir. Değerleme raporu ekte yer almaktadır.Söz konusu değerlemeye tabi olan taşınmazın değeri bir önceki yılda 9.196.119.000-TL olarak takdir edilmiş olup 2023 yılı için 5.180.881.000 TL değer artışı olmuştur.</t>
  </si>
  <si>
    <t>İstanbul İli, Esenyurt İlçesi 2949 ada 7 Parselde yer alan Innovia-1 Projesine ait 59 adet bağımsız bölüme ilişkin "Seri: III, N 48.1 sayılı Gayrimenkul Yatırım Ortaklıklarına İlişkin Esaslar Tebliği" uyarınca AGD Anadolu Gayrimenkul Değerleme ve Danışmanlık A.Ş. tarafından hazırlanan 31.01.2024 tarih 2024-GYO/SPK-0007 nolu  değerleme raporunda söz konusu taşınmazların değeri 231.178.900 TL olarak takdir edilmiştir. Değerleme raporu ekte yer almaktadır.Söz konusu değerlemeye tabi olan taşınmazın değeri bir önceki yılda 144.500.937,-TL olarak takdir edilmiş olup 2023 yılı için 86.677.963,-TL değer artışı olmuştur.</t>
  </si>
  <si>
    <t>İstanbul İli, Esenyurt İlçesinde yer alan 2946 Ada 37 Parselde yer alan arsaya ilişkin "Seri: III, N 48.1 sayılı Gayrimenkul Yatırım Ortaklıklarına İlişkin Esaslar Tebliği" uyarınca AGD Anadolu Gayrimenkul Değerleme ve Danışmanlık A.Ş. tarafından hazırlanan 31.01.2024 tarih 2024-GYO/SPK-0002 nolu  değerleme raporunda söz konusu taşınmazların değeri 1.230.000 TL olarak takdir edilmiştir. Değerleme raporu ekte yer almaktadır.Söz konusu değerlemeye tabi olan taşınmazın değeri bir önceki yılda 760.000,-TL olarak takdir edilmiş olup 2023 yılı için 470.000,-TL değer artışı olmuştur.</t>
  </si>
  <si>
    <t>İstanbul İli, Esenyurt İlçesi 2947 Ada 64-65-66-68-69-70 Parselde yer alan Innovia-2 Projesine ait 48 adet bağımsız bölüme ilişkin "Seri: III, N 48.1 sayılı Gayrimenkul Yatırım Ortaklıklarına İlişkin Esaslar Tebliği" uyarınca AGD Anadolu Gayrimenkul Değerleme ve Danışmanlık A.Ş. tarafından hazırlanan 31.01.2024 tarih 2024-GYO/SPK-0005 nolu  değerleme raporunda söz konusu taşınmazların değeri 477.749.268.94 TL olarak takdir edilmiştir. Değerleme raporu ekte yer almaktadır.Söz konusu değerlemeye tabi olan taşınmazın değeri bir önceki yılda 298.592.154,-TL olarak takdir edilmiş olup 2023 yılı için 179.157.115,-TL değer artışı olmuştur.</t>
  </si>
  <si>
    <t>İstanbul İli, Esenyurt İlçesi 2945 Ada 95 Parselde yer alan arsaya ilişkin "Seri: III, N 48.1 sayılı Gayrimenkul Yatırım Ortaklıklarına İlişkin Esaslar Tebliği" uyarınca AGD Anadolu Gayrimenkul Değerleme ve Danışmanlık A.Ş. tarafından hazırlanan 31.01.2024 tarih 2024-GYO/SPK-0008 nolu  değerleme raporunda söz konusu taşınmazların değeri 336.930.000 TL olarak takdir edilmiştir. Değerleme raporu ekte yer almaktadır.Söz konusu değerlemeye tabi olan taşınmazın değeri bir önceki yılda 198.150.000,-TL olarak takdir edilmiş olup 2023 yılı için 138.780.000,-TL değer artışı olmuştur.</t>
  </si>
  <si>
    <t>İstanbul  İli, Şişli İlçesi 1947 Ada 100 Parselde yer alan Tower-205  Projesinde şirket aktifinde yer alan 13 adet bağımsız bölüme ilişkin "Seri: III, N 48.1 sayılı Gayrimenkul Yatırım Ortaklıklarına İlişkin Esaslar Tebliği" uyarınca AGD Anadolu Gayrimenkul Değerleme ve Danışmanlık A.Ş. tarafından hazırlanan 31.01.2024 tarih 2024-GYO/SPK-0012 nolu  değerleme raporunda söz konusu taşınmazların değeri 356.470.000TL olarak takdir edilmiştir. Değerleme raporu ekte yer almaktadır.Söz konusu değerlemeye tabi olan taşınmazın değeri bir önceki yılda 222.800.000,-TL olarak takdir edilmiş olup 2023 yılı için 133.670.000,-TL değer artışı olmuştur.</t>
  </si>
  <si>
    <t>İstanbul İli, Tuzla İlçesi 7454 Parselde yer alan Elexia Levent projesine ait  22 adet bağımsız bölüme ilişkin "Seri: III, N 48.1 sayılı Gayrimenkul Yatırım Ortaklıklarına İlişkin Esaslar Tebliği" uyarınca AGD Anadolu Gayrimenkul Değerleme ve Danışmanlık A.Ş. tarafından hazırlanan 31.01.2024 tarih 2024-GYO/SPK-0010 nolu  değerleme raporunda söz konusu taşınmazların değeri 45.640.000 TL olarak takdir edilmiştir. Değerleme raporu ekte yer almaktadır.Söz konusu değerlemeye tabi olan taşınmazın değeri bir önceki yılda 28.525.000,-TL olarak takdir edilmiş olup 2023 yılı için 17.115.000,-TL değer artışı olmuştur.</t>
  </si>
  <si>
    <t>Sakarya İli, Arifiye İlçesinde 256 Ada 9 Parselde yer alan arsaya ilişkin "Seri: III, N 48.1 sayılı Gayrimenkul Yatırım Ortaklıklarına İlişkin Esaslar Tebliği" uyarınca AGD Anadolu Gayrimenkul Değerleme ve Danışmanlık A.Ş. tarafından hazırlanan 31.01.2024 tarih 2024-GYO/SPK-0016 nolu  değerleme raporunda söz konusu taşınmazların değeri 14.515.000 TL olarak takdir edilmiştir. Değerleme raporu ekte yer almaktadır. Söz konusu değerlemeye tabi olan taşınmazın değeri bir önceki yılda 6.415.000,-TL olarak takdir edilmiş olup 2023 yılı için 8.100.000,-TL değer artışı olmuştur.</t>
  </si>
  <si>
    <t>Kocaeli İli, İzmit İlçesi 21 Adet Arsaya ilişkin "Seri: III, N 48.1 sayılı Gayrimenkul Yatırım Ortaklıklarına İlişkin Esaslar Tebliği" uyarınca AGD Anadolu Gayrimenkul Değerleme ve Danışmanlık A.Ş. tarafından hazırlanan 31.01.2024 tarih 2024-GYO/SPK-0013 nolu  değerleme raporunda söz konusu taşınmazların değeri 168.018.900 TL olarak takdir edilmiştir. Değerleme raporu ekte yer almaktadır.Söz konusu değerlemeye tabi olan taşınmazın değeri bir önceki yılda 76.139.500,-TL olarak takdir edilmiş olup 2023 yılı için 91.879.400,-TL değer artışı olmuştur.</t>
  </si>
  <si>
    <t>Sakarya İli, Arifiye İlçesi 257 Ada 1 Parsel, 264 Ada 1 Parsel ve 818 Ada 10 Parselde  yer alan 3 adet arsaya ilişkin "Seri: III, N 48.1 sayılı Gayrimenkul Yatırım Ortaklıklarına İlişkin Esaslar Tebliği" uyarınca AGD Anadolu Gayrimenkul Değerleme ve Danışmanlık A.Ş. tarafından hazırlanan 31.01.2024 tarih 2024-GYO/SPK-0015 nolu  değerleme raporunda söz konusu taşınmazların değeri 57.430.000 TL olarak takdir edilmiştir. Değerleme raporu ekte yer almaktadır.Söz konusu değerlemeye tabi olan taşınmazın değeri bir önceki yılda 24.920.000,-TL olarak takdir edilmiş olup 2023 yılı için 32.510.000,-TL değer artışı olmuştur.</t>
  </si>
  <si>
    <t>Sakarya İli, Arifiye İlçesi 258 Ada 1 Parselde yer alan Innovia Arifiye  Projesine ait 178 adet bağımsız bölüme ilişkin "Seri: III, N 48.1 sayılı Gayrimenkul Yatırım Ortaklıklarına İlişkin Esaslar Tebliği" uyarınca AGD Anadolu Gayrimenkul Değerleme ve Danışmanlık A.Ş. tarafından hazırlanan 31.01.2024 tarih 2024-GYO/SPK-0014 nolu değerleme raporunda şirketimizin aktifinde yer alan 178 adet taşınmaza denk gelen değer 218.110.000 TL olarak takdir edilmiştir. Değerleme raporu ekte yer almaktadır.Söz konusu değerlemeye tabi olan taşınmazın değeri bir önceki yılda 137.694.000,-TL olarak takdir edilmiş olup 2023 yılı için 80.416.000.-TL değer artışı olmuştur.</t>
  </si>
  <si>
    <t>Sakarya İli, Arifiye İlçesi 262 Ada 1 Parselde yer alan arsaya ilişkin "Seri: III, N 48.1 sayılı Gayrimenkul Yatırım Ortaklıklarına İlişkin Esaslar Tebliği" uyarınca AGD Anadolu Gayrimenkul Değerleme ve Danışmanlık A.Ş. tarafından hazırlanan 31.01.2024 tarih 2024-GYO/SPK-0017 nolu  değerleme raporunda söz konusu taşınmazların hali hazır  değeri 131.467.000 TL olarak takdir edilmiştir. Değerleme raporu ekte yer almaktadır.Söz konusu değerlemeye tabi olan taşınmazın değeri bir önceki yılda 76.330.000,-TL olarak takdir edilmiş olup 2023 yılı için 55.137.000,-TL değer artışı olmuştur.</t>
  </si>
  <si>
    <t>İstanbul İli, Esenyurt İlçesi 2945 Ada 98 Parselde yer alan arsaya ilişkin "Seri: III, N 48.1 sayılı Gayrimenkul Yatırım Ortaklıklarına İlişkin Esaslar Tebliği" uyarınca AGD Anadolu Gayrimenkul Değerleme ve Danışmanlık A.Ş. tarafından hazırlanan 31.01.2024 tarih 2024-GYO/SPK-0006 nolu  değerleme raporunda söz konusu taşınmazların değeri 162.480.000 TL olarak takdir edilmiştir. Değerleme raporu ekte yer almaktadır.Söz konusu değerlemeye tabi olan taşınmazın değeri bir önceki yılda 96.300.000,-TL olarak takdir edilmiş olup 2023 yılı için 66.180.000,-TL değer artışı olmuştur.</t>
  </si>
  <si>
    <t>İstanbul  İli, Kağıthane İlçesi 6087 Ada 13 Parsel Elexia Levent Projesinde şirket aktifinde yer alan 3 adet bağımsız bölüme ilişkin "Seri: III, N 48.1 sayılı Gayrimenkul Yatırım Ortaklıklarına İlişkin Esaslar Tebliği" uyarınca AGD Anadolu Gayrimenkul Değerleme ve Danışmanlık A.Ş. tarafından hazırlanan 31.01.2024 tarih 2024-GYO/SPK-0011 nolu  değerleme raporunda söz konusu taşınmazların değeri 15.160.000 TL olarak takdir edilmiştir. Değerleme raporu ekte yer almaktadır. Söz konusu değerlemeye tabi olan taşınmazın değeri bir önceki yılda 10.455.000,-TL olarak takdir edilmiş olup 2023 yılı için 4.705.000,-TL değer artışı olmuştur.</t>
  </si>
  <si>
    <t>Değerlemeyi Yapan Kuruluş</t>
  </si>
  <si>
    <t>AGD Anadolu Gayrimenkul Değerleme ve Danışmanlık A.Ş</t>
  </si>
  <si>
    <t>Rapor Tarihi</t>
  </si>
  <si>
    <t>Değerleme Raporunun İçeriği</t>
  </si>
  <si>
    <t>İstanbul İli, Esenyurt İlçesi 2945 Ada 71 Parsel 51 Adet Bağımsız Bölüm</t>
  </si>
  <si>
    <t>İstanbul İli, Esenyurt İlçesi 2947 Ada 68 Parsel 67 Adet Bağımsız Bölüm</t>
  </si>
  <si>
    <t>İstanbul İli, Esenyurt İlçesi 2949 ada 7 Parsel 59 Adet Bağımsız Bölüm</t>
  </si>
  <si>
    <t>İstanbul İli, Büyükçekmece İlçesi 444 Ada 2 Parselde yer alan Innovia Güzelşehir projesine ait  12 adet bağımsız bölüme ilişkin "Seri: III, N 48.1 sayılı Gayrimenkul Yatırım Ortaklıklarına İlişkin Esaslar Tebliği" uyarınca AGD Anadolu Gayrimenkul Değerleme ve Danışmanlık A.Ş. tarafından hazırlanan 31.01.2024 tarih 2024-GYO/SPK-0009 nolu  değerleme raporunda söz konusu taşınmazların değeri 150.140.000 TL olarak takdir edilmiştir. Değerleme raporu ekte yer almaktadır.Söz konusu değerlemeye tabi olan taşınmazın değeri bir önceki yılda 81.200.000,-TL olarak takdir edilmiş olup 2023 yılı için 68.940.000,-TL değer artışı olmuştur.</t>
  </si>
  <si>
    <t>İstanbul İli, Büyükçekmece İlçesi 444 Ada 2 Parsel 12 Adet Bağımsız Bölüm</t>
  </si>
  <si>
    <t>İstanbul İli, Esenyurt İlçesinde yer alan 2946 Ada 37 Parsel Arsa</t>
  </si>
  <si>
    <t>İstanbul İli, Esenyurt İlçesi 2945 Ada 72 Parsel Innovia 4 Projesi</t>
  </si>
  <si>
    <t>İstanbul İli, Esenyurt İlçesi 2947 Ada 64-65-66-68-69-70 Parsel 48 Adet Bağımsız Bölüm</t>
  </si>
  <si>
    <t>İstanbul İli, Esenyurt İlçesi 2945 Ada 95 Parsel Arsa</t>
  </si>
  <si>
    <t>İstanbul  İli, Kağıthane İlçesi 6087 Ada 13 Parsel 3 Adet Bağımsız Bölüm</t>
  </si>
  <si>
    <t>İstanbul  İli, Şişli İlçesi 1947 Ada 100 Parsel 13 Adet Bağımsız Bölüm</t>
  </si>
  <si>
    <t>İstanbul İli, Tuzla İlçesi 7454 Parsel 22 Adet Bağımsız Bölüm</t>
  </si>
  <si>
    <t>Kocaeli İli, İzmit İlçesi 21 Adet Arsa</t>
  </si>
  <si>
    <t>Sakarya İli, Arifiye İlçesi 257 Ada 1 Parsel, 264 Ada 1 Parsel ve 818 Ada 10 Parsel 3 Adet Arsa</t>
  </si>
  <si>
    <t>Sakarya İli, Arifiye İlçesinde 256 Ada 9 Parsel Arsa</t>
  </si>
  <si>
    <t>Sakarya İli, Arifiye İlçesi 258 Ada 1 Parsel 178 Adet Bağımsız Bölüm</t>
  </si>
  <si>
    <t>Sakarya İli, Arifiye İlçesi 262 Ada 1 Parsel Arsa</t>
  </si>
  <si>
    <t>İstanbul İli, Esenyurt İlçesi 2945 Ada 98 Parsel Arsa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</si>
</sst>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_-* #,##0_-;\-* #,##0_-;_-* &quot;-&quot;??_-;_-@_-"/>
  </numFmts>
  <fonts count="4" x14ac:knownFonts="1">
    <font>
      <sz val="11"/>
      <color theme="1"/>
      <name val="Calibri"/>
      <family val="2"/>
      <charset val="162"/>
      <scheme val="minor"/>
    </font>
    <font>
      <sz val="11"/>
      <color theme="1"/>
      <name val="Calibri"/>
      <family val="2"/>
      <charset val="162"/>
      <scheme val="minor"/>
    </font>
    <font>
      <b/>
      <sz val="11"/>
      <color theme="1"/>
      <name val="Calibri"/>
      <family val="2"/>
      <charset val="162"/>
      <scheme val="minor"/>
    </font>
    <font>
      <sz val="10"/>
      <color rgb="FF333333"/>
      <name val="Arial"/>
      <family val="2"/>
      <charset val="16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9">
    <xf numFmtId="0" fontId="0" fillId="0" borderId="0" xfId="0"/>
    <xf numFmtId="165" fontId="0" fillId="0" borderId="0" xfId="1" applyNumberFormat="1" applyFont="1"/>
    <xf numFmtId="0" fontId="2" fillId="0" borderId="1" xfId="0" applyFont="1" applyBorder="1" applyAlignment="1">
      <alignment horizontal="center"/>
    </xf>
    <xf numFmtId="0" fontId="0" fillId="2" borderId="1" xfId="0" applyFill="1" applyBorder="1" applyAlignment="1">
      <alignment horizontal="center" vertical="center"/>
    </xf>
    <xf numFmtId="0" fontId="3" fillId="2" borderId="1" xfId="0" applyFont="1" applyFill="1" applyBorder="1" applyAlignment="1">
      <alignment horizontal="justify" vertical="center"/>
    </xf>
    <xf numFmtId="165" fontId="0" fillId="2" borderId="1" xfId="1" applyNumberFormat="1" applyFont="1" applyFill="1" applyBorder="1" applyAlignment="1">
      <alignment horizontal="center" vertical="center"/>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xf numFmtId="14" fontId="0" fillId="0" borderId="1" xfId="0" applyNumberFormat="1" applyFont="1" applyBorder="1" applyAlignment="1">
      <alignment horizontal="center" vertical="center" wrapText="1"/>
    </xf>
  </cellXfs>
  <cellStyles count="2">
    <cellStyle name="Normal" xfId="0" builtinId="0"/>
    <cellStyle name="Virgül"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W20"/>
  <sheetViews>
    <sheetView tabSelected="1" topLeftCell="C1" zoomScale="150" zoomScaleNormal="150" workbookViewId="0">
      <selection activeCell="F5" sqref="F5"/>
    </sheetView>
  </sheetViews>
  <sheetFormatPr defaultRowHeight="15" x14ac:dyDescent="0.25"/>
  <cols>
    <col min="1" max="1" width="2.140625" customWidth="1"/>
    <col min="3" max="5" width="18.7109375" customWidth="1"/>
    <col min="6" max="6" width="119.7109375" customWidth="1"/>
    <col min="7" max="9" width="15.42578125" bestFit="1" customWidth="1"/>
    <col min="10" max="11" width="16.5703125" bestFit="1" customWidth="1"/>
    <col min="24" max="24" width="10.28515625" bestFit="1" customWidth="1"/>
  </cols>
  <sheetData>
    <row r="2" spans="2:23" x14ac:dyDescent="0.25">
      <c r="F2" t="s">
        <v>5</v>
      </c>
      <c r="G2" s="1">
        <f>SUBTOTAL(9,G4:G47)</f>
        <v>17137986942.59</v>
      </c>
      <c r="H2" s="1">
        <f>SUBTOTAL(9,H4:H47)</f>
        <v>10834990807</v>
      </c>
      <c r="I2" s="1">
        <f>SUBTOTAL(9,I4:I47)</f>
        <v>6302996135.5899992</v>
      </c>
    </row>
    <row r="3" spans="2:23" ht="33.75" customHeight="1" x14ac:dyDescent="0.25">
      <c r="B3" s="2" t="s">
        <v>0</v>
      </c>
      <c r="C3" s="6" t="s">
        <v>22</v>
      </c>
      <c r="D3" s="6" t="s">
        <v>24</v>
      </c>
      <c r="E3" s="6" t="s">
        <v>25</v>
      </c>
      <c r="F3" s="2" t="s">
        <v>1</v>
      </c>
      <c r="G3" s="2" t="s">
        <v>2</v>
      </c>
      <c r="H3" s="2" t="s">
        <v>3</v>
      </c>
      <c r="I3" s="2" t="s">
        <v>4</v>
      </c>
    </row>
    <row r="4" spans="2:23" ht="75.75" customHeight="1" x14ac:dyDescent="0.25">
      <c r="B4" s="3">
        <v>1</v>
      </c>
      <c r="C4" s="7" t="s">
        <v>23</v>
      </c>
      <c r="D4" s="8">
        <v>45322</v>
      </c>
      <c r="E4" s="8" t="s">
        <v>27</v>
      </c>
      <c r="F4" s="4" t="s">
        <v>6</v>
      </c>
      <c r="G4" s="5">
        <v>247356580</v>
      </c>
      <c r="H4" s="5">
        <v>154620716</v>
      </c>
      <c r="I4" s="5">
        <f t="shared" ref="I4:I20" si="0">+G4-H4</f>
        <v>92735864</v>
      </c>
    </row>
    <row r="5" spans="2:23" ht="75.75" customHeight="1" x14ac:dyDescent="0.25">
      <c r="B5" s="3">
        <f>+B4+1</f>
        <v>2</v>
      </c>
      <c r="C5" s="7" t="s">
        <v>23</v>
      </c>
      <c r="D5" s="8">
        <v>45322</v>
      </c>
      <c r="E5" s="8" t="s">
        <v>26</v>
      </c>
      <c r="F5" s="4" t="s">
        <v>7</v>
      </c>
      <c r="G5" s="5">
        <v>127823294</v>
      </c>
      <c r="H5" s="5">
        <v>81469500</v>
      </c>
      <c r="I5" s="5">
        <f t="shared" si="0"/>
        <v>46353794</v>
      </c>
    </row>
    <row r="6" spans="2:23" ht="75.75" customHeight="1" x14ac:dyDescent="0.25">
      <c r="B6" s="3">
        <f t="shared" ref="B6:B20" si="1">+B5+1</f>
        <v>3</v>
      </c>
      <c r="C6" s="7" t="s">
        <v>23</v>
      </c>
      <c r="D6" s="8">
        <v>45322</v>
      </c>
      <c r="E6" s="8" t="s">
        <v>32</v>
      </c>
      <c r="F6" s="4" t="s">
        <v>8</v>
      </c>
      <c r="G6" s="5">
        <v>14377000000</v>
      </c>
      <c r="H6" s="5">
        <v>9196119000</v>
      </c>
      <c r="I6" s="5">
        <f t="shared" si="0"/>
        <v>5180881000</v>
      </c>
    </row>
    <row r="7" spans="2:23" ht="75.75" customHeight="1" x14ac:dyDescent="0.25">
      <c r="B7" s="3">
        <f t="shared" si="1"/>
        <v>4</v>
      </c>
      <c r="C7" s="7" t="s">
        <v>23</v>
      </c>
      <c r="D7" s="8">
        <v>45322</v>
      </c>
      <c r="E7" s="8" t="s">
        <v>28</v>
      </c>
      <c r="F7" s="4" t="s">
        <v>9</v>
      </c>
      <c r="G7" s="5">
        <v>231178899.65000001</v>
      </c>
      <c r="H7" s="5">
        <v>144500937</v>
      </c>
      <c r="I7" s="5">
        <f t="shared" si="0"/>
        <v>86677962.650000006</v>
      </c>
    </row>
    <row r="8" spans="2:23" ht="75.75" customHeight="1" x14ac:dyDescent="0.25">
      <c r="B8" s="3">
        <f t="shared" si="1"/>
        <v>5</v>
      </c>
      <c r="C8" s="7" t="s">
        <v>23</v>
      </c>
      <c r="D8" s="8">
        <v>45322</v>
      </c>
      <c r="E8" s="8" t="s">
        <v>30</v>
      </c>
      <c r="F8" s="4" t="s">
        <v>29</v>
      </c>
      <c r="G8" s="5">
        <v>150140000</v>
      </c>
      <c r="H8" s="5">
        <v>81200000</v>
      </c>
      <c r="I8" s="5">
        <f t="shared" si="0"/>
        <v>68940000</v>
      </c>
    </row>
    <row r="9" spans="2:23" ht="75.75" customHeight="1" x14ac:dyDescent="0.25">
      <c r="B9" s="3">
        <f t="shared" si="1"/>
        <v>6</v>
      </c>
      <c r="C9" s="7" t="s">
        <v>23</v>
      </c>
      <c r="D9" s="8">
        <v>45322</v>
      </c>
      <c r="E9" s="8" t="s">
        <v>31</v>
      </c>
      <c r="F9" s="4" t="s">
        <v>10</v>
      </c>
      <c r="G9" s="5">
        <v>1230000</v>
      </c>
      <c r="H9" s="5">
        <v>760000</v>
      </c>
      <c r="I9" s="5">
        <f t="shared" si="0"/>
        <v>470000</v>
      </c>
    </row>
    <row r="10" spans="2:23" ht="75.75" customHeight="1" x14ac:dyDescent="0.25">
      <c r="B10" s="3">
        <f t="shared" si="1"/>
        <v>7</v>
      </c>
      <c r="C10" s="7" t="s">
        <v>23</v>
      </c>
      <c r="D10" s="8">
        <v>45322</v>
      </c>
      <c r="E10" s="8" t="s">
        <v>33</v>
      </c>
      <c r="F10" s="4" t="s">
        <v>11</v>
      </c>
      <c r="G10" s="5">
        <v>477749268.94</v>
      </c>
      <c r="H10" s="5">
        <v>298592154</v>
      </c>
      <c r="I10" s="5">
        <f t="shared" si="0"/>
        <v>179157114.94</v>
      </c>
      <c r="U10">
        <v>18</v>
      </c>
      <c r="V10">
        <f>+H11*U10</f>
        <v>3566700000</v>
      </c>
      <c r="W10">
        <f>+V10*1.72</f>
        <v>6134724000</v>
      </c>
    </row>
    <row r="11" spans="2:23" ht="75.75" customHeight="1" x14ac:dyDescent="0.25">
      <c r="B11" s="3">
        <f t="shared" si="1"/>
        <v>8</v>
      </c>
      <c r="C11" s="7" t="s">
        <v>23</v>
      </c>
      <c r="D11" s="8">
        <v>45322</v>
      </c>
      <c r="E11" s="8" t="s">
        <v>34</v>
      </c>
      <c r="F11" s="4" t="s">
        <v>12</v>
      </c>
      <c r="G11" s="5">
        <v>336930000</v>
      </c>
      <c r="H11" s="5">
        <v>198150000</v>
      </c>
      <c r="I11" s="5">
        <f t="shared" si="0"/>
        <v>138780000</v>
      </c>
      <c r="U11">
        <v>30</v>
      </c>
      <c r="V11">
        <f>+U11*H11</f>
        <v>5944500000</v>
      </c>
    </row>
    <row r="12" spans="2:23" ht="75.75" customHeight="1" x14ac:dyDescent="0.25">
      <c r="B12" s="3">
        <f t="shared" si="1"/>
        <v>9</v>
      </c>
      <c r="C12" s="7" t="s">
        <v>23</v>
      </c>
      <c r="D12" s="8">
        <v>45322</v>
      </c>
      <c r="E12" s="8" t="s">
        <v>35</v>
      </c>
      <c r="F12" s="4" t="s">
        <v>21</v>
      </c>
      <c r="G12" s="5">
        <v>15160000</v>
      </c>
      <c r="H12" s="5">
        <v>10455000</v>
      </c>
      <c r="I12" s="5">
        <f t="shared" si="0"/>
        <v>4705000</v>
      </c>
    </row>
    <row r="13" spans="2:23" ht="75.75" customHeight="1" x14ac:dyDescent="0.25">
      <c r="B13" s="3">
        <f t="shared" si="1"/>
        <v>10</v>
      </c>
      <c r="C13" s="7" t="s">
        <v>23</v>
      </c>
      <c r="D13" s="8">
        <v>45322</v>
      </c>
      <c r="E13" s="8" t="s">
        <v>36</v>
      </c>
      <c r="F13" s="4" t="s">
        <v>13</v>
      </c>
      <c r="G13" s="5">
        <v>356470000</v>
      </c>
      <c r="H13" s="5">
        <v>222800000</v>
      </c>
      <c r="I13" s="5">
        <f t="shared" si="0"/>
        <v>133670000</v>
      </c>
    </row>
    <row r="14" spans="2:23" ht="75.75" customHeight="1" x14ac:dyDescent="0.25">
      <c r="B14" s="3">
        <f t="shared" si="1"/>
        <v>11</v>
      </c>
      <c r="C14" s="7" t="s">
        <v>23</v>
      </c>
      <c r="D14" s="8">
        <v>45322</v>
      </c>
      <c r="E14" s="8" t="s">
        <v>37</v>
      </c>
      <c r="F14" s="4" t="s">
        <v>14</v>
      </c>
      <c r="G14" s="5">
        <v>45640000</v>
      </c>
      <c r="H14" s="5">
        <v>28525000</v>
      </c>
      <c r="I14" s="5">
        <f t="shared" si="0"/>
        <v>17115000</v>
      </c>
    </row>
    <row r="15" spans="2:23" ht="75.75" customHeight="1" x14ac:dyDescent="0.25">
      <c r="B15" s="3">
        <f t="shared" si="1"/>
        <v>12</v>
      </c>
      <c r="C15" s="7" t="s">
        <v>23</v>
      </c>
      <c r="D15" s="8">
        <v>45322</v>
      </c>
      <c r="E15" s="8" t="s">
        <v>38</v>
      </c>
      <c r="F15" s="4" t="s">
        <v>16</v>
      </c>
      <c r="G15" s="5">
        <v>168018900</v>
      </c>
      <c r="H15" s="5">
        <v>76139500</v>
      </c>
      <c r="I15" s="5">
        <f t="shared" si="0"/>
        <v>91879400</v>
      </c>
    </row>
    <row r="16" spans="2:23" ht="75.75" customHeight="1" x14ac:dyDescent="0.25">
      <c r="B16" s="3">
        <f t="shared" si="1"/>
        <v>13</v>
      </c>
      <c r="C16" s="7" t="s">
        <v>23</v>
      </c>
      <c r="D16" s="8">
        <v>45322</v>
      </c>
      <c r="E16" s="8" t="s">
        <v>39</v>
      </c>
      <c r="F16" s="4" t="s">
        <v>17</v>
      </c>
      <c r="G16" s="5">
        <v>57430000</v>
      </c>
      <c r="H16" s="5">
        <v>24920000</v>
      </c>
      <c r="I16" s="5">
        <f t="shared" si="0"/>
        <v>32510000</v>
      </c>
    </row>
    <row r="17" spans="2:9" ht="75.75" customHeight="1" x14ac:dyDescent="0.25">
      <c r="B17" s="3">
        <f t="shared" si="1"/>
        <v>14</v>
      </c>
      <c r="C17" s="7" t="s">
        <v>23</v>
      </c>
      <c r="D17" s="8">
        <v>45322</v>
      </c>
      <c r="E17" s="8" t="s">
        <v>40</v>
      </c>
      <c r="F17" s="4" t="s">
        <v>15</v>
      </c>
      <c r="G17" s="5">
        <v>14515000</v>
      </c>
      <c r="H17" s="5">
        <v>6415000</v>
      </c>
      <c r="I17" s="5">
        <f t="shared" si="0"/>
        <v>8100000</v>
      </c>
    </row>
    <row r="18" spans="2:9" ht="75.75" customHeight="1" x14ac:dyDescent="0.25">
      <c r="B18" s="3">
        <f t="shared" si="1"/>
        <v>15</v>
      </c>
      <c r="C18" s="7" t="s">
        <v>23</v>
      </c>
      <c r="D18" s="8">
        <v>45322</v>
      </c>
      <c r="E18" s="8" t="s">
        <v>41</v>
      </c>
      <c r="F18" s="4" t="s">
        <v>18</v>
      </c>
      <c r="G18" s="5">
        <v>218110000</v>
      </c>
      <c r="H18" s="5">
        <v>137694000</v>
      </c>
      <c r="I18" s="5">
        <f t="shared" si="0"/>
        <v>80416000</v>
      </c>
    </row>
    <row r="19" spans="2:9" ht="75.75" customHeight="1" x14ac:dyDescent="0.25">
      <c r="B19" s="3">
        <f t="shared" si="1"/>
        <v>16</v>
      </c>
      <c r="C19" s="7" t="s">
        <v>23</v>
      </c>
      <c r="D19" s="8">
        <v>45322</v>
      </c>
      <c r="E19" s="8" t="s">
        <v>42</v>
      </c>
      <c r="F19" s="4" t="s">
        <v>19</v>
      </c>
      <c r="G19" s="5">
        <v>150755000</v>
      </c>
      <c r="H19" s="5">
        <v>76330000</v>
      </c>
      <c r="I19" s="5">
        <f t="shared" si="0"/>
        <v>74425000</v>
      </c>
    </row>
    <row r="20" spans="2:9" ht="75.75" customHeight="1" x14ac:dyDescent="0.25">
      <c r="B20" s="3">
        <f t="shared" si="1"/>
        <v>17</v>
      </c>
      <c r="C20" s="7" t="s">
        <v>23</v>
      </c>
      <c r="D20" s="8">
        <v>45322</v>
      </c>
      <c r="E20" s="8" t="s">
        <v>43</v>
      </c>
      <c r="F20" s="4" t="s">
        <v>20</v>
      </c>
      <c r="G20" s="5">
        <v>162480000</v>
      </c>
      <c r="H20" s="5">
        <v>96300000</v>
      </c>
      <c r="I20" s="5">
        <f t="shared" si="0"/>
        <v>66180000</v>
      </c>
    </row>
  </sheetData>
  <autoFilter ref="B3:I20"/>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3</vt:i4>
      </vt:variant>
    </vt:vector>
  </HeadingPairs>
  <TitlesOfParts>
    <vt:vector size="3" baseType="lpstr">
      <vt:lpstr>Sayfa1</vt:lpstr>
      <vt:lpstr>Sayfa2</vt:lpstr>
      <vt:lpstr>Sayfa3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Ersin Bengül</dc:creator>
  <cp:lastModifiedBy>Gamze Yürük</cp:lastModifiedBy>
  <dcterms:created xsi:type="dcterms:W3CDTF">2024-01-31T11:17:44Z</dcterms:created>
  <dcterms:modified xsi:type="dcterms:W3CDTF">2024-01-31T14:06:19Z</dcterms:modified>
</cp:coreProperties>
</file>